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pc\OneDrive\Área de Trabalho\SAO JOAO ORIENTE\PROJETOS 2023\PINTURA PSF\"/>
    </mc:Choice>
  </mc:AlternateContent>
  <bookViews>
    <workbookView xWindow="0" yWindow="0" windowWidth="20490" windowHeight="7155"/>
  </bookViews>
  <sheets>
    <sheet name="CRONOGRAMA FISICO FINANCEIRO" sheetId="1" r:id="rId1"/>
  </sheets>
  <definedNames>
    <definedName name="_xlnm.Print_Area" localSheetId="0">'CRONOGRAMA FISICO FINANCEIRO'!$A$1:$J$30</definedName>
  </definedNames>
  <calcPr calcId="152511" fullPrecision="0"/>
</workbook>
</file>

<file path=xl/calcChain.xml><?xml version="1.0" encoding="utf-8"?>
<calcChain xmlns="http://schemas.openxmlformats.org/spreadsheetml/2006/main">
  <c r="F20" i="1" l="1"/>
  <c r="E20" i="1"/>
  <c r="G18" i="1"/>
  <c r="E18" i="1"/>
  <c r="G16" i="1"/>
  <c r="E16" i="1"/>
  <c r="G20" i="1"/>
  <c r="G14" i="1"/>
  <c r="E14" i="1"/>
  <c r="D22" i="1"/>
  <c r="D21" i="1" l="1"/>
  <c r="E10" i="1" l="1"/>
  <c r="F10" i="1" l="1"/>
  <c r="G10" i="1"/>
  <c r="E12" i="1"/>
  <c r="F12" i="1"/>
  <c r="G12" i="1"/>
  <c r="F14" i="1"/>
  <c r="F16" i="1"/>
  <c r="F18" i="1"/>
  <c r="J10" i="1" l="1"/>
  <c r="J12" i="1"/>
  <c r="J14" i="1"/>
  <c r="J20" i="1"/>
  <c r="I10" i="1"/>
  <c r="I12" i="1"/>
  <c r="I14" i="1"/>
  <c r="I20" i="1"/>
  <c r="H10" i="1"/>
  <c r="H12" i="1"/>
  <c r="H14" i="1"/>
  <c r="H20" i="1"/>
  <c r="H22" i="1" l="1"/>
  <c r="I22" i="1"/>
  <c r="I21" i="1" s="1"/>
  <c r="J22" i="1"/>
  <c r="J21" i="1" s="1"/>
  <c r="H21" i="1"/>
  <c r="F21" i="1"/>
  <c r="E21" i="1"/>
  <c r="D19" i="1"/>
  <c r="D11" i="1"/>
  <c r="D17" i="1"/>
  <c r="D9" i="1"/>
  <c r="D15" i="1"/>
  <c r="D13" i="1"/>
</calcChain>
</file>

<file path=xl/sharedStrings.xml><?xml version="1.0" encoding="utf-8"?>
<sst xmlns="http://schemas.openxmlformats.org/spreadsheetml/2006/main" count="43" uniqueCount="31">
  <si>
    <t>TOTAL</t>
  </si>
  <si>
    <t xml:space="preserve"> </t>
  </si>
  <si>
    <t>CRONOGRAMA FÍSICO-FINANCEIRO</t>
  </si>
  <si>
    <t>FÍSICO/ FINANCEIRO</t>
  </si>
  <si>
    <t>MÊS 1</t>
  </si>
  <si>
    <t>MÊS 2</t>
  </si>
  <si>
    <t>MÊS 3</t>
  </si>
  <si>
    <t>MÊS 4</t>
  </si>
  <si>
    <t>MÊS 5</t>
  </si>
  <si>
    <t>Físico %</t>
  </si>
  <si>
    <t>Financeiro</t>
  </si>
  <si>
    <t>Observações:</t>
  </si>
  <si>
    <t>ITEM</t>
  </si>
  <si>
    <t>ETAPAS/DESCRIÇÃO</t>
  </si>
  <si>
    <t>MÊS 6</t>
  </si>
  <si>
    <t>TOTAL  ETAPAS</t>
  </si>
  <si>
    <t>INSTALAÇÕES INICIAIS DA OBRA</t>
  </si>
  <si>
    <t xml:space="preserve">PREFEITURA: MUNICIPAL DE SÃO JOÃO DO ORIENTE </t>
  </si>
  <si>
    <t>DEMOLIÇÕES E REMOÇÕES</t>
  </si>
  <si>
    <t xml:space="preserve">REGILAENE NEDES ALCÂNTARA </t>
  </si>
  <si>
    <t xml:space="preserve">SISTEMA DE COBERTURA </t>
  </si>
  <si>
    <t xml:space="preserve">REVESTIMENTOS INTERNOS E EXTERNOS </t>
  </si>
  <si>
    <t xml:space="preserve">PINTURAS E ACABAMENTOS </t>
  </si>
  <si>
    <t>NILSON NEY FERREIRA CAMPOS FILHO</t>
  </si>
  <si>
    <t>CREA 222766/D</t>
  </si>
  <si>
    <t xml:space="preserve">PRAZO DA OBRA: 03 MESES </t>
  </si>
  <si>
    <t>DATA: 24/03/2023</t>
  </si>
  <si>
    <t xml:space="preserve">ESQUADRIAS </t>
  </si>
  <si>
    <t>OBRA: REVITALIZAÇÃO UNIDADES DE SAÚDE</t>
  </si>
  <si>
    <t>VALOR DO CONVÊNIO: 184.792,79</t>
  </si>
  <si>
    <t>LOCAL: DIVERSOS, ORDEM (JOSÉ RODRIGUES, ISOLINO E JANDIRO)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</si>
</sst>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&quot;R$ &quot;#,##0.0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49" fontId="12" fillId="2" borderId="16" xfId="0" applyNumberFormat="1" applyFont="1" applyFill="1" applyBorder="1" applyAlignment="1">
      <alignment horizontal="center" vertical="top" wrapText="1"/>
    </xf>
    <xf numFmtId="4" fontId="12" fillId="2" borderId="16" xfId="0" applyNumberFormat="1" applyFont="1" applyFill="1" applyBorder="1" applyAlignment="1">
      <alignment vertical="top" wrapText="1"/>
    </xf>
    <xf numFmtId="4" fontId="12" fillId="2" borderId="20" xfId="0" applyNumberFormat="1" applyFont="1" applyFill="1" applyBorder="1" applyAlignment="1">
      <alignment vertical="top" wrapText="1"/>
    </xf>
    <xf numFmtId="0" fontId="0" fillId="2" borderId="4" xfId="0" applyFill="1" applyBorder="1" applyAlignment="1"/>
    <xf numFmtId="0" fontId="0" fillId="2" borderId="5" xfId="0" applyFill="1" applyBorder="1" applyAlignment="1"/>
    <xf numFmtId="0" fontId="0" fillId="2" borderId="5" xfId="0" applyFill="1" applyBorder="1" applyAlignment="1">
      <alignment wrapText="1"/>
    </xf>
    <xf numFmtId="0" fontId="0" fillId="2" borderId="8" xfId="0" applyFill="1" applyBorder="1" applyAlignment="1"/>
    <xf numFmtId="0" fontId="0" fillId="2" borderId="0" xfId="0" applyFill="1"/>
    <xf numFmtId="0" fontId="0" fillId="2" borderId="0" xfId="0" applyFill="1" applyBorder="1" applyAlignment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10" fontId="9" fillId="2" borderId="15" xfId="0" applyNumberFormat="1" applyFont="1" applyFill="1" applyBorder="1" applyAlignment="1">
      <alignment vertical="top" wrapText="1"/>
    </xf>
    <xf numFmtId="10" fontId="6" fillId="2" borderId="15" xfId="1" applyNumberFormat="1" applyFont="1" applyFill="1" applyBorder="1" applyAlignment="1">
      <alignment vertical="top" wrapText="1"/>
    </xf>
    <xf numFmtId="10" fontId="6" fillId="2" borderId="15" xfId="0" applyNumberFormat="1" applyFont="1" applyFill="1" applyBorder="1" applyAlignment="1">
      <alignment vertical="top" wrapText="1"/>
    </xf>
    <xf numFmtId="10" fontId="6" fillId="2" borderId="19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horizontal="center" vertical="top" wrapText="1"/>
    </xf>
    <xf numFmtId="4" fontId="9" fillId="2" borderId="16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0" fontId="11" fillId="2" borderId="0" xfId="0" applyFont="1" applyFill="1"/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vertical="center"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2" borderId="6" xfId="0" applyFont="1" applyFill="1" applyBorder="1" applyAlignment="1">
      <alignment wrapText="1"/>
    </xf>
    <xf numFmtId="0" fontId="0" fillId="2" borderId="7" xfId="0" applyFill="1" applyBorder="1"/>
    <xf numFmtId="0" fontId="0" fillId="2" borderId="5" xfId="0" applyFill="1" applyBorder="1"/>
    <xf numFmtId="0" fontId="0" fillId="2" borderId="8" xfId="0" applyFill="1" applyBorder="1"/>
    <xf numFmtId="0" fontId="8" fillId="2" borderId="0" xfId="0" applyFont="1" applyFill="1"/>
    <xf numFmtId="0" fontId="3" fillId="2" borderId="9" xfId="0" applyFont="1" applyFill="1" applyBorder="1" applyAlignment="1">
      <alignment wrapText="1"/>
    </xf>
    <xf numFmtId="0" fontId="0" fillId="2" borderId="3" xfId="0" applyFill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3" fillId="2" borderId="3" xfId="0" applyFont="1" applyFill="1" applyBorder="1" applyAlignment="1">
      <alignment wrapText="1"/>
    </xf>
    <xf numFmtId="0" fontId="0" fillId="2" borderId="2" xfId="0" applyFill="1" applyBorder="1" applyAlignment="1">
      <alignment vertical="center"/>
    </xf>
    <xf numFmtId="0" fontId="3" fillId="2" borderId="1" xfId="0" applyFont="1" applyFill="1" applyBorder="1"/>
    <xf numFmtId="0" fontId="7" fillId="2" borderId="10" xfId="0" applyFont="1" applyFill="1" applyBorder="1"/>
    <xf numFmtId="0" fontId="3" fillId="2" borderId="9" xfId="0" applyFont="1" applyFill="1" applyBorder="1"/>
    <xf numFmtId="0" fontId="2" fillId="2" borderId="2" xfId="0" applyFont="1" applyFill="1" applyBorder="1" applyAlignment="1">
      <alignment vertical="center"/>
    </xf>
    <xf numFmtId="0" fontId="0" fillId="2" borderId="1" xfId="0" applyFill="1" applyBorder="1"/>
    <xf numFmtId="0" fontId="0" fillId="2" borderId="10" xfId="0" applyFill="1" applyBorder="1"/>
    <xf numFmtId="0" fontId="8" fillId="2" borderId="9" xfId="0" applyFont="1" applyFill="1" applyBorder="1"/>
    <xf numFmtId="0" fontId="8" fillId="2" borderId="0" xfId="0" applyFont="1" applyFill="1" applyBorder="1"/>
    <xf numFmtId="0" fontId="0" fillId="2" borderId="2" xfId="0" applyFill="1" applyBorder="1"/>
    <xf numFmtId="0" fontId="5" fillId="2" borderId="9" xfId="0" applyFont="1" applyFill="1" applyBorder="1"/>
    <xf numFmtId="0" fontId="5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/>
    </xf>
    <xf numFmtId="0" fontId="7" fillId="2" borderId="9" xfId="0" applyFont="1" applyFill="1" applyBorder="1"/>
    <xf numFmtId="0" fontId="7" fillId="2" borderId="0" xfId="0" applyFont="1" applyFill="1" applyBorder="1" applyAlignment="1">
      <alignment wrapText="1"/>
    </xf>
    <xf numFmtId="0" fontId="0" fillId="2" borderId="0" xfId="0" applyFill="1" applyAlignment="1">
      <alignment wrapText="1"/>
    </xf>
    <xf numFmtId="49" fontId="9" fillId="3" borderId="15" xfId="0" applyNumberFormat="1" applyFont="1" applyFill="1" applyBorder="1" applyAlignment="1">
      <alignment horizontal="center" vertical="top" wrapText="1"/>
    </xf>
    <xf numFmtId="10" fontId="9" fillId="3" borderId="15" xfId="0" applyNumberFormat="1" applyFont="1" applyFill="1" applyBorder="1" applyAlignment="1">
      <alignment vertical="top" wrapText="1"/>
    </xf>
    <xf numFmtId="10" fontId="6" fillId="3" borderId="15" xfId="1" applyNumberFormat="1" applyFont="1" applyFill="1" applyBorder="1" applyAlignment="1">
      <alignment vertical="top" wrapText="1"/>
    </xf>
    <xf numFmtId="10" fontId="6" fillId="3" borderId="15" xfId="0" applyNumberFormat="1" applyFont="1" applyFill="1" applyBorder="1" applyAlignment="1">
      <alignment vertical="top" wrapText="1"/>
    </xf>
    <xf numFmtId="10" fontId="6" fillId="3" borderId="19" xfId="0" applyNumberFormat="1" applyFont="1" applyFill="1" applyBorder="1" applyAlignment="1">
      <alignment vertical="top" wrapText="1"/>
    </xf>
    <xf numFmtId="49" fontId="9" fillId="3" borderId="16" xfId="0" applyNumberFormat="1" applyFont="1" applyFill="1" applyBorder="1" applyAlignment="1">
      <alignment horizontal="center" vertical="top" wrapText="1"/>
    </xf>
    <xf numFmtId="4" fontId="9" fillId="3" borderId="16" xfId="0" applyNumberFormat="1" applyFont="1" applyFill="1" applyBorder="1" applyAlignment="1">
      <alignment vertical="top" wrapText="1"/>
    </xf>
    <xf numFmtId="4" fontId="9" fillId="3" borderId="20" xfId="0" applyNumberFormat="1" applyFont="1" applyFill="1" applyBorder="1" applyAlignment="1">
      <alignment vertical="top" wrapText="1"/>
    </xf>
    <xf numFmtId="49" fontId="10" fillId="4" borderId="17" xfId="0" applyNumberFormat="1" applyFont="1" applyFill="1" applyBorder="1" applyAlignment="1">
      <alignment horizontal="center" vertical="top" wrapText="1"/>
    </xf>
    <xf numFmtId="10" fontId="10" fillId="4" borderId="17" xfId="0" applyNumberFormat="1" applyFont="1" applyFill="1" applyBorder="1" applyAlignment="1">
      <alignment vertical="top" wrapText="1"/>
    </xf>
    <xf numFmtId="10" fontId="10" fillId="4" borderId="21" xfId="0" applyNumberFormat="1" applyFont="1" applyFill="1" applyBorder="1" applyAlignment="1">
      <alignment vertical="top" wrapText="1"/>
    </xf>
    <xf numFmtId="49" fontId="10" fillId="4" borderId="18" xfId="0" applyNumberFormat="1" applyFont="1" applyFill="1" applyBorder="1" applyAlignment="1">
      <alignment horizontal="center" vertical="top" wrapText="1"/>
    </xf>
    <xf numFmtId="165" fontId="10" fillId="4" borderId="18" xfId="0" applyNumberFormat="1" applyFont="1" applyFill="1" applyBorder="1" applyAlignment="1">
      <alignment vertical="top" wrapText="1"/>
    </xf>
    <xf numFmtId="165" fontId="10" fillId="4" borderId="24" xfId="0" applyNumberFormat="1" applyFont="1" applyFill="1" applyBorder="1" applyAlignment="1">
      <alignment vertical="top" wrapText="1"/>
    </xf>
    <xf numFmtId="0" fontId="0" fillId="2" borderId="3" xfId="0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9" fontId="10" fillId="4" borderId="17" xfId="2" applyFont="1" applyFill="1" applyBorder="1" applyAlignment="1">
      <alignment vertical="top" wrapText="1"/>
    </xf>
    <xf numFmtId="10" fontId="9" fillId="0" borderId="15" xfId="0" applyNumberFormat="1" applyFont="1" applyFill="1" applyBorder="1" applyAlignment="1">
      <alignment vertical="top" wrapText="1"/>
    </xf>
    <xf numFmtId="0" fontId="0" fillId="2" borderId="9" xfId="0" applyFill="1" applyBorder="1" applyAlignment="1"/>
    <xf numFmtId="0" fontId="0" fillId="2" borderId="10" xfId="0" applyFill="1" applyBorder="1" applyAlignment="1"/>
    <xf numFmtId="0" fontId="0" fillId="2" borderId="9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2" xfId="0" applyFill="1" applyBorder="1"/>
    <xf numFmtId="0" fontId="0" fillId="2" borderId="40" xfId="0" applyFill="1" applyBorder="1"/>
    <xf numFmtId="0" fontId="0" fillId="2" borderId="40" xfId="0" applyFill="1" applyBorder="1" applyAlignment="1">
      <alignment wrapText="1"/>
    </xf>
    <xf numFmtId="0" fontId="0" fillId="2" borderId="41" xfId="0" applyFill="1" applyBorder="1"/>
    <xf numFmtId="0" fontId="0" fillId="2" borderId="42" xfId="0" applyFill="1" applyBorder="1"/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2" borderId="37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3" fillId="2" borderId="3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26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left" vertical="center"/>
    </xf>
    <xf numFmtId="0" fontId="3" fillId="2" borderId="28" xfId="0" applyFont="1" applyFill="1" applyBorder="1" applyAlignment="1">
      <alignment horizontal="left" vertical="center"/>
    </xf>
    <xf numFmtId="0" fontId="3" fillId="2" borderId="29" xfId="0" applyFont="1" applyFill="1" applyBorder="1" applyAlignment="1">
      <alignment horizontal="left" vertical="center"/>
    </xf>
    <xf numFmtId="0" fontId="3" fillId="2" borderId="30" xfId="0" applyFont="1" applyFill="1" applyBorder="1" applyAlignment="1">
      <alignment horizontal="left" vertical="center"/>
    </xf>
    <xf numFmtId="0" fontId="0" fillId="3" borderId="15" xfId="0" applyFill="1" applyBorder="1" applyAlignment="1">
      <alignment vertical="top" wrapText="1"/>
    </xf>
    <xf numFmtId="0" fontId="0" fillId="3" borderId="16" xfId="0" applyFill="1" applyBorder="1" applyAlignment="1">
      <alignment vertical="top" wrapText="1"/>
    </xf>
    <xf numFmtId="0" fontId="0" fillId="2" borderId="27" xfId="0" applyFill="1" applyBorder="1" applyAlignment="1">
      <alignment vertical="top" wrapText="1"/>
    </xf>
    <xf numFmtId="0" fontId="0" fillId="2" borderId="16" xfId="0" applyFill="1" applyBorder="1" applyAlignment="1">
      <alignment vertical="top" wrapText="1"/>
    </xf>
    <xf numFmtId="0" fontId="3" fillId="0" borderId="29" xfId="0" applyFont="1" applyFill="1" applyBorder="1" applyAlignment="1">
      <alignment horizontal="left" vertical="center"/>
    </xf>
    <xf numFmtId="0" fontId="3" fillId="0" borderId="31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0" fillId="3" borderId="33" xfId="0" applyFill="1" applyBorder="1" applyAlignment="1">
      <alignment vertical="top" wrapText="1"/>
    </xf>
    <xf numFmtId="0" fontId="0" fillId="3" borderId="27" xfId="0" applyFill="1" applyBorder="1" applyAlignment="1">
      <alignment vertical="top" wrapText="1"/>
    </xf>
    <xf numFmtId="0" fontId="3" fillId="0" borderId="25" xfId="0" applyFont="1" applyFill="1" applyBorder="1" applyAlignment="1">
      <alignment horizontal="left" vertical="center"/>
    </xf>
    <xf numFmtId="0" fontId="3" fillId="0" borderId="23" xfId="0" applyFont="1" applyFill="1" applyBorder="1" applyAlignment="1">
      <alignment horizontal="left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3378200</xdr:colOff>
      <xdr:row>0</xdr:row>
      <xdr:rowOff>638175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174750" y="0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3965575</xdr:colOff>
      <xdr:row>0</xdr:row>
      <xdr:rowOff>9525</xdr:rowOff>
    </xdr:from>
    <xdr:to>
      <xdr:col>4</xdr:col>
      <xdr:colOff>879475</xdr:colOff>
      <xdr:row>3</xdr:row>
      <xdr:rowOff>19050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0525" y="9525"/>
          <a:ext cx="3448050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showGridLines="0" showZeros="0" tabSelected="1" view="pageBreakPreview" zoomScaleNormal="75" zoomScaleSheetLayoutView="100" workbookViewId="0">
      <selection activeCell="I18" sqref="I18"/>
    </sheetView>
  </sheetViews>
  <sheetFormatPr defaultRowHeight="12.75" x14ac:dyDescent="0.2"/>
  <cols>
    <col min="1" max="1" width="12.140625" style="8" customWidth="1"/>
    <col min="2" max="2" width="68" style="8" customWidth="1"/>
    <col min="3" max="3" width="14.28515625" style="52" customWidth="1"/>
    <col min="4" max="4" width="15.7109375" style="52" customWidth="1"/>
    <col min="5" max="10" width="15.7109375" style="8" customWidth="1"/>
    <col min="11" max="16384" width="9.140625" style="8"/>
  </cols>
  <sheetData>
    <row r="1" spans="1:10" ht="52.5" customHeight="1" x14ac:dyDescent="0.2">
      <c r="A1" s="4"/>
      <c r="B1" s="5"/>
      <c r="C1" s="6"/>
      <c r="D1" s="6"/>
      <c r="E1" s="6"/>
      <c r="F1" s="6"/>
      <c r="G1" s="6"/>
      <c r="H1" s="5"/>
      <c r="I1" s="5"/>
      <c r="J1" s="7"/>
    </row>
    <row r="2" spans="1:10" ht="2.25" customHeight="1" thickBot="1" x14ac:dyDescent="0.25">
      <c r="A2" s="71"/>
      <c r="B2" s="9"/>
      <c r="C2" s="10"/>
      <c r="D2" s="10"/>
      <c r="E2" s="10"/>
      <c r="F2" s="10"/>
      <c r="G2" s="10"/>
      <c r="H2" s="9"/>
      <c r="I2" s="9"/>
      <c r="J2" s="72"/>
    </row>
    <row r="3" spans="1:10" ht="15.75" x14ac:dyDescent="0.25">
      <c r="A3" s="86"/>
      <c r="B3" s="87"/>
      <c r="C3" s="87"/>
      <c r="D3" s="87"/>
      <c r="E3" s="87"/>
      <c r="F3" s="87"/>
      <c r="G3" s="87"/>
      <c r="H3" s="87"/>
      <c r="I3" s="87"/>
      <c r="J3" s="88"/>
    </row>
    <row r="4" spans="1:10" ht="3.75" customHeight="1" x14ac:dyDescent="0.2">
      <c r="A4" s="73"/>
      <c r="B4" s="11"/>
      <c r="C4" s="10"/>
      <c r="D4" s="10"/>
      <c r="E4" s="11"/>
      <c r="F4" s="11"/>
      <c r="G4" s="11"/>
      <c r="H4" s="11"/>
      <c r="I4" s="11"/>
      <c r="J4" s="43"/>
    </row>
    <row r="5" spans="1:10" ht="18" customHeight="1" thickBot="1" x14ac:dyDescent="0.25">
      <c r="A5" s="89" t="s">
        <v>2</v>
      </c>
      <c r="B5" s="90"/>
      <c r="C5" s="90"/>
      <c r="D5" s="90"/>
      <c r="E5" s="90"/>
      <c r="F5" s="90"/>
      <c r="G5" s="90"/>
      <c r="H5" s="90"/>
      <c r="I5" s="90"/>
      <c r="J5" s="91"/>
    </row>
    <row r="6" spans="1:10" ht="18" customHeight="1" x14ac:dyDescent="0.2">
      <c r="A6" s="94" t="s">
        <v>17</v>
      </c>
      <c r="B6" s="95"/>
      <c r="C6" s="108" t="s">
        <v>29</v>
      </c>
      <c r="D6" s="108"/>
      <c r="E6" s="108"/>
      <c r="F6" s="108"/>
      <c r="G6" s="109"/>
      <c r="H6" s="92" t="s">
        <v>26</v>
      </c>
      <c r="I6" s="92"/>
      <c r="J6" s="93"/>
    </row>
    <row r="7" spans="1:10" ht="18" customHeight="1" thickBot="1" x14ac:dyDescent="0.25">
      <c r="A7" s="104" t="s">
        <v>28</v>
      </c>
      <c r="B7" s="105"/>
      <c r="C7" s="103" t="s">
        <v>30</v>
      </c>
      <c r="D7" s="103"/>
      <c r="E7" s="103"/>
      <c r="F7" s="103"/>
      <c r="G7" s="103"/>
      <c r="H7" s="96" t="s">
        <v>25</v>
      </c>
      <c r="I7" s="97"/>
      <c r="J7" s="98"/>
    </row>
    <row r="8" spans="1:10" ht="36" customHeight="1" x14ac:dyDescent="0.2">
      <c r="A8" s="12" t="s">
        <v>12</v>
      </c>
      <c r="B8" s="13" t="s">
        <v>13</v>
      </c>
      <c r="C8" s="14" t="s">
        <v>3</v>
      </c>
      <c r="D8" s="14" t="s">
        <v>15</v>
      </c>
      <c r="E8" s="13" t="s">
        <v>4</v>
      </c>
      <c r="F8" s="13" t="s">
        <v>5</v>
      </c>
      <c r="G8" s="13" t="s">
        <v>6</v>
      </c>
      <c r="H8" s="13" t="s">
        <v>7</v>
      </c>
      <c r="I8" s="13" t="s">
        <v>8</v>
      </c>
      <c r="J8" s="15" t="s">
        <v>14</v>
      </c>
    </row>
    <row r="9" spans="1:10" ht="14.25" customHeight="1" x14ac:dyDescent="0.2">
      <c r="A9" s="106">
        <v>1</v>
      </c>
      <c r="B9" s="99" t="s">
        <v>16</v>
      </c>
      <c r="C9" s="53" t="s">
        <v>9</v>
      </c>
      <c r="D9" s="54">
        <f>D10/D$22</f>
        <v>2.7E-2</v>
      </c>
      <c r="E9" s="54">
        <v>1</v>
      </c>
      <c r="F9" s="54"/>
      <c r="G9" s="54"/>
      <c r="H9" s="55"/>
      <c r="I9" s="56"/>
      <c r="J9" s="57"/>
    </row>
    <row r="10" spans="1:10" ht="14.25" customHeight="1" x14ac:dyDescent="0.2">
      <c r="A10" s="107"/>
      <c r="B10" s="100"/>
      <c r="C10" s="58" t="s">
        <v>10</v>
      </c>
      <c r="D10" s="59">
        <v>4985.3100000000004</v>
      </c>
      <c r="E10" s="59">
        <f>E9*$D$10</f>
        <v>4985.3100000000004</v>
      </c>
      <c r="F10" s="59">
        <f t="shared" ref="F10:J10" si="0">F9*$D$10</f>
        <v>0</v>
      </c>
      <c r="G10" s="59">
        <f t="shared" si="0"/>
        <v>0</v>
      </c>
      <c r="H10" s="59">
        <f t="shared" si="0"/>
        <v>0</v>
      </c>
      <c r="I10" s="59">
        <f t="shared" si="0"/>
        <v>0</v>
      </c>
      <c r="J10" s="60">
        <f t="shared" si="0"/>
        <v>0</v>
      </c>
    </row>
    <row r="11" spans="1:10" ht="14.25" customHeight="1" x14ac:dyDescent="0.2">
      <c r="A11" s="101">
        <v>2</v>
      </c>
      <c r="B11" s="102" t="s">
        <v>18</v>
      </c>
      <c r="C11" s="20" t="s">
        <v>9</v>
      </c>
      <c r="D11" s="70">
        <f>D12/D$22</f>
        <v>3.3799999999999997E-2</v>
      </c>
      <c r="E11" s="16">
        <v>0.39439999999999997</v>
      </c>
      <c r="F11" s="16">
        <v>0.23280000000000001</v>
      </c>
      <c r="G11" s="16">
        <v>0.37280000000000002</v>
      </c>
      <c r="H11" s="17"/>
      <c r="I11" s="18"/>
      <c r="J11" s="19"/>
    </row>
    <row r="12" spans="1:10" ht="14.25" customHeight="1" x14ac:dyDescent="0.2">
      <c r="A12" s="101"/>
      <c r="B12" s="102"/>
      <c r="C12" s="20" t="s">
        <v>10</v>
      </c>
      <c r="D12" s="21">
        <v>6245.85</v>
      </c>
      <c r="E12" s="21">
        <f t="shared" ref="E12:J20" si="1">E11*$D$12</f>
        <v>2463.36</v>
      </c>
      <c r="F12" s="21">
        <f t="shared" si="1"/>
        <v>1454.03</v>
      </c>
      <c r="G12" s="21">
        <f t="shared" si="1"/>
        <v>2328.4499999999998</v>
      </c>
      <c r="H12" s="21">
        <f t="shared" si="1"/>
        <v>0</v>
      </c>
      <c r="I12" s="21">
        <f t="shared" si="1"/>
        <v>0</v>
      </c>
      <c r="J12" s="22">
        <f t="shared" si="1"/>
        <v>0</v>
      </c>
    </row>
    <row r="13" spans="1:10" ht="14.25" customHeight="1" x14ac:dyDescent="0.2">
      <c r="A13" s="107">
        <v>3</v>
      </c>
      <c r="B13" s="100" t="s">
        <v>21</v>
      </c>
      <c r="C13" s="58" t="s">
        <v>9</v>
      </c>
      <c r="D13" s="54">
        <f>D14/D$22</f>
        <v>0.1038</v>
      </c>
      <c r="E13" s="54">
        <v>0.17330000000000001</v>
      </c>
      <c r="F13" s="54"/>
      <c r="G13" s="54">
        <v>0.82669999999999999</v>
      </c>
      <c r="H13" s="55"/>
      <c r="I13" s="56"/>
      <c r="J13" s="57"/>
    </row>
    <row r="14" spans="1:10" ht="14.25" customHeight="1" x14ac:dyDescent="0.2">
      <c r="A14" s="107"/>
      <c r="B14" s="100"/>
      <c r="C14" s="58" t="s">
        <v>10</v>
      </c>
      <c r="D14" s="59">
        <v>19190.52</v>
      </c>
      <c r="E14" s="21">
        <f t="shared" si="1"/>
        <v>1082.4100000000001</v>
      </c>
      <c r="F14" s="59">
        <f t="shared" ref="F14:J20" si="2">F13*$D$14</f>
        <v>0</v>
      </c>
      <c r="G14" s="59">
        <f t="shared" si="2"/>
        <v>15864.8</v>
      </c>
      <c r="H14" s="59">
        <f t="shared" si="2"/>
        <v>0</v>
      </c>
      <c r="I14" s="59">
        <f t="shared" si="2"/>
        <v>0</v>
      </c>
      <c r="J14" s="60">
        <f t="shared" si="2"/>
        <v>0</v>
      </c>
    </row>
    <row r="15" spans="1:10" ht="14.25" customHeight="1" x14ac:dyDescent="0.2">
      <c r="A15" s="101">
        <v>4</v>
      </c>
      <c r="B15" s="102" t="s">
        <v>22</v>
      </c>
      <c r="C15" s="20" t="s">
        <v>9</v>
      </c>
      <c r="D15" s="70">
        <f>D16/D$22</f>
        <v>0.60150000000000003</v>
      </c>
      <c r="E15" s="16">
        <v>0.24909999999999999</v>
      </c>
      <c r="F15" s="16">
        <v>0.47389999999999999</v>
      </c>
      <c r="G15" s="16">
        <v>0.27700000000000002</v>
      </c>
      <c r="H15" s="17"/>
      <c r="I15" s="18"/>
      <c r="J15" s="19"/>
    </row>
    <row r="16" spans="1:10" s="23" customFormat="1" ht="14.25" customHeight="1" x14ac:dyDescent="0.2">
      <c r="A16" s="101"/>
      <c r="B16" s="102"/>
      <c r="C16" s="1" t="s">
        <v>10</v>
      </c>
      <c r="D16" s="2">
        <v>111153.5</v>
      </c>
      <c r="E16" s="21">
        <f>E15*$D$16</f>
        <v>27688.34</v>
      </c>
      <c r="F16" s="2">
        <f>F15*$D$16</f>
        <v>52675.64</v>
      </c>
      <c r="G16" s="59">
        <f>G15*$D$16</f>
        <v>30789.52</v>
      </c>
      <c r="H16" s="2"/>
      <c r="I16" s="2"/>
      <c r="J16" s="3"/>
    </row>
    <row r="17" spans="1:12" ht="14.25" customHeight="1" x14ac:dyDescent="0.2">
      <c r="A17" s="107">
        <v>5</v>
      </c>
      <c r="B17" s="100" t="s">
        <v>27</v>
      </c>
      <c r="C17" s="58" t="s">
        <v>9</v>
      </c>
      <c r="D17" s="54">
        <f>D18/D$22</f>
        <v>0.20519999999999999</v>
      </c>
      <c r="E17" s="54">
        <v>0.57689999999999997</v>
      </c>
      <c r="F17" s="54">
        <v>0.38019999999999998</v>
      </c>
      <c r="G17" s="54">
        <v>4.2900000000000001E-2</v>
      </c>
      <c r="H17" s="55"/>
      <c r="I17" s="56"/>
      <c r="J17" s="57"/>
    </row>
    <row r="18" spans="1:12" ht="14.25" customHeight="1" x14ac:dyDescent="0.2">
      <c r="A18" s="107"/>
      <c r="B18" s="100"/>
      <c r="C18" s="58" t="s">
        <v>10</v>
      </c>
      <c r="D18" s="59">
        <v>37922.300000000003</v>
      </c>
      <c r="E18" s="21">
        <f>E17*$D$18</f>
        <v>21877.37</v>
      </c>
      <c r="F18" s="59">
        <f>F17*$D$18</f>
        <v>14418.06</v>
      </c>
      <c r="G18" s="59">
        <f>G17*$D$18</f>
        <v>1626.87</v>
      </c>
      <c r="H18" s="59"/>
      <c r="I18" s="59"/>
      <c r="J18" s="60"/>
    </row>
    <row r="19" spans="1:12" ht="14.25" customHeight="1" x14ac:dyDescent="0.2">
      <c r="A19" s="101">
        <v>6</v>
      </c>
      <c r="B19" s="102" t="s">
        <v>20</v>
      </c>
      <c r="C19" s="20" t="s">
        <v>9</v>
      </c>
      <c r="D19" s="54">
        <f>D20/D$22</f>
        <v>2.87E-2</v>
      </c>
      <c r="E19" s="16">
        <v>0.22020000000000001</v>
      </c>
      <c r="F19" s="16">
        <v>0.77980000000000005</v>
      </c>
      <c r="G19" s="16"/>
      <c r="H19" s="17"/>
      <c r="I19" s="18"/>
      <c r="J19" s="19"/>
    </row>
    <row r="20" spans="1:12" ht="14.25" customHeight="1" x14ac:dyDescent="0.2">
      <c r="A20" s="101"/>
      <c r="B20" s="102"/>
      <c r="C20" s="20" t="s">
        <v>10</v>
      </c>
      <c r="D20" s="21">
        <v>5295.32</v>
      </c>
      <c r="E20" s="21">
        <f>E19*$D$20</f>
        <v>1166.03</v>
      </c>
      <c r="F20" s="21">
        <f>F19*$D$20</f>
        <v>4129.29</v>
      </c>
      <c r="G20" s="59">
        <f t="shared" si="2"/>
        <v>0</v>
      </c>
      <c r="H20" s="21">
        <f t="shared" ref="E20:J20" si="3">H19*$D$20</f>
        <v>0</v>
      </c>
      <c r="I20" s="21">
        <f t="shared" si="3"/>
        <v>0</v>
      </c>
      <c r="J20" s="22">
        <f t="shared" si="3"/>
        <v>0</v>
      </c>
    </row>
    <row r="21" spans="1:12" ht="14.25" customHeight="1" x14ac:dyDescent="0.2">
      <c r="A21" s="81" t="s">
        <v>0</v>
      </c>
      <c r="B21" s="82"/>
      <c r="C21" s="61" t="s">
        <v>9</v>
      </c>
      <c r="D21" s="69">
        <f>100%</f>
        <v>1</v>
      </c>
      <c r="E21" s="69">
        <f>E22/$D$22</f>
        <v>0.31</v>
      </c>
      <c r="F21" s="69">
        <f>F22/$D$22</f>
        <v>0.4</v>
      </c>
      <c r="G21" s="69">
        <v>0.28999999999999998</v>
      </c>
      <c r="H21" s="62">
        <f t="shared" ref="G21:J21" si="4">H22/$D$22</f>
        <v>0</v>
      </c>
      <c r="I21" s="62">
        <f t="shared" si="4"/>
        <v>0</v>
      </c>
      <c r="J21" s="63">
        <f t="shared" si="4"/>
        <v>0</v>
      </c>
    </row>
    <row r="22" spans="1:12" ht="13.5" customHeight="1" thickBot="1" x14ac:dyDescent="0.25">
      <c r="A22" s="83"/>
      <c r="B22" s="84"/>
      <c r="C22" s="64" t="s">
        <v>10</v>
      </c>
      <c r="D22" s="65">
        <f>D10+D12+D14+D16+D18+D20-0.01</f>
        <v>184792.79</v>
      </c>
      <c r="E22" s="65">
        <v>58180.09</v>
      </c>
      <c r="F22" s="65">
        <v>74342.710000000006</v>
      </c>
      <c r="G22" s="65">
        <v>52269.99</v>
      </c>
      <c r="H22" s="65">
        <f t="shared" ref="D22:J22" si="5">H10+H12+H14+H16+H18+H20</f>
        <v>0</v>
      </c>
      <c r="I22" s="65">
        <f t="shared" si="5"/>
        <v>0</v>
      </c>
      <c r="J22" s="66">
        <f t="shared" si="5"/>
        <v>0</v>
      </c>
    </row>
    <row r="23" spans="1:12" ht="1.5" customHeight="1" thickBot="1" x14ac:dyDescent="0.25">
      <c r="A23" s="74"/>
      <c r="B23" s="24"/>
      <c r="C23" s="25"/>
      <c r="D23" s="25"/>
      <c r="E23" s="24"/>
      <c r="F23" s="24"/>
      <c r="G23" s="24"/>
      <c r="H23" s="24"/>
      <c r="I23" s="24"/>
      <c r="J23" s="75"/>
    </row>
    <row r="24" spans="1:12" ht="14.25" customHeight="1" x14ac:dyDescent="0.2">
      <c r="A24" s="26"/>
      <c r="B24" s="27"/>
      <c r="C24" s="27"/>
      <c r="D24" s="27"/>
      <c r="E24" s="27"/>
      <c r="F24" s="28"/>
      <c r="G24" s="29"/>
      <c r="H24" s="30"/>
      <c r="I24" s="30"/>
      <c r="J24" s="31"/>
      <c r="L24" s="32" t="s">
        <v>1</v>
      </c>
    </row>
    <row r="25" spans="1:12" ht="14.25" customHeight="1" x14ac:dyDescent="0.2">
      <c r="A25" s="33"/>
      <c r="B25" s="34"/>
      <c r="C25" s="35"/>
      <c r="D25" s="36"/>
      <c r="E25" s="34"/>
      <c r="F25" s="37"/>
      <c r="G25" s="38" t="s">
        <v>11</v>
      </c>
      <c r="H25" s="11"/>
      <c r="I25" s="11"/>
      <c r="J25" s="39"/>
    </row>
    <row r="26" spans="1:12" ht="14.25" customHeight="1" x14ac:dyDescent="0.2">
      <c r="A26" s="40"/>
      <c r="B26" s="68" t="s">
        <v>23</v>
      </c>
      <c r="C26" s="10"/>
      <c r="D26" s="85" t="s">
        <v>24</v>
      </c>
      <c r="E26" s="85"/>
      <c r="F26" s="41"/>
      <c r="G26" s="42"/>
      <c r="H26" s="11"/>
      <c r="I26" s="11"/>
      <c r="J26" s="43"/>
    </row>
    <row r="27" spans="1:12" ht="15" customHeight="1" x14ac:dyDescent="0.2">
      <c r="A27" s="44"/>
      <c r="B27" s="45"/>
      <c r="C27" s="10"/>
      <c r="D27" s="10"/>
      <c r="E27" s="11"/>
      <c r="F27" s="46"/>
      <c r="G27" s="42"/>
      <c r="H27" s="11"/>
      <c r="I27" s="11"/>
      <c r="J27" s="43"/>
    </row>
    <row r="28" spans="1:12" ht="13.5" customHeight="1" x14ac:dyDescent="0.2">
      <c r="A28" s="47"/>
      <c r="B28" s="67"/>
      <c r="C28" s="48"/>
      <c r="D28" s="48"/>
      <c r="E28" s="49"/>
      <c r="F28" s="46"/>
      <c r="G28" s="42"/>
      <c r="H28" s="11"/>
      <c r="I28" s="11"/>
      <c r="J28" s="43"/>
    </row>
    <row r="29" spans="1:12" ht="14.25" customHeight="1" x14ac:dyDescent="0.2">
      <c r="A29" s="50"/>
      <c r="B29" s="68" t="s">
        <v>19</v>
      </c>
      <c r="C29" s="51"/>
      <c r="D29" s="51"/>
      <c r="E29" s="11"/>
      <c r="F29" s="46"/>
      <c r="G29" s="42"/>
      <c r="H29" s="11"/>
      <c r="I29" s="11"/>
      <c r="J29" s="43"/>
    </row>
    <row r="30" spans="1:12" ht="14.1" customHeight="1" thickBot="1" x14ac:dyDescent="0.25">
      <c r="A30" s="76"/>
      <c r="B30" s="77"/>
      <c r="C30" s="78"/>
      <c r="D30" s="78"/>
      <c r="E30" s="77"/>
      <c r="F30" s="77"/>
      <c r="G30" s="79"/>
      <c r="H30" s="77"/>
      <c r="I30" s="77"/>
      <c r="J30" s="80"/>
    </row>
  </sheetData>
  <mergeCells count="22">
    <mergeCell ref="A15:A16"/>
    <mergeCell ref="B15:B16"/>
    <mergeCell ref="A13:A14"/>
    <mergeCell ref="B13:B14"/>
    <mergeCell ref="A17:A18"/>
    <mergeCell ref="B17:B18"/>
    <mergeCell ref="A21:B22"/>
    <mergeCell ref="D26:E26"/>
    <mergeCell ref="A3:J3"/>
    <mergeCell ref="A5:J5"/>
    <mergeCell ref="H6:J6"/>
    <mergeCell ref="C6:G6"/>
    <mergeCell ref="A6:B6"/>
    <mergeCell ref="H7:J7"/>
    <mergeCell ref="B9:B10"/>
    <mergeCell ref="A19:A20"/>
    <mergeCell ref="B19:B20"/>
    <mergeCell ref="B11:B12"/>
    <mergeCell ref="C7:G7"/>
    <mergeCell ref="A7:B7"/>
    <mergeCell ref="A9:A10"/>
    <mergeCell ref="A11:A12"/>
  </mergeCells>
  <phoneticPr fontId="2" type="noConversion"/>
  <printOptions horizontalCentered="1"/>
  <pageMargins left="0.39370078740157483" right="0.19685039370078741" top="0.59055118110236227" bottom="0.19685039370078741" header="0.19685039370078741" footer="0"/>
  <pageSetup paperSize="9" scale="6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CRONOGRAMA FISICO FINANCEIRO</vt:lpstr>
      <vt:lpstr>'CRONOGRAMA FISICO FINANCEIRO'!Area_de_impressao</vt:lpstr>
    </vt:vector>
  </TitlesOfParts>
  <Company>Setop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user-pc</cp:lastModifiedBy>
  <cp:lastPrinted>2023-03-27T18:07:58Z</cp:lastPrinted>
  <dcterms:created xsi:type="dcterms:W3CDTF">2006-09-22T13:55:22Z</dcterms:created>
  <dcterms:modified xsi:type="dcterms:W3CDTF">2023-03-27T18:08:00Z</dcterms:modified>
</cp:coreProperties>
</file>